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Ekonomický úsek\Účetnictví\OLÚ - Opravy\Oprava Byt 1+1 cp 510 Poho\PD\Poptávka\Výkaz výměr_byt_5_slepý\"/>
    </mc:Choice>
  </mc:AlternateContent>
  <xr:revisionPtr revIDLastSave="0" documentId="13_ncr:1_{2C060057-73C0-4944-B372-4ED245E82643}" xr6:coauthVersionLast="47" xr6:coauthVersionMax="47" xr10:uidLastSave="{00000000-0000-0000-0000-000000000000}"/>
  <workbookProtection lockStructure="1"/>
  <bookViews>
    <workbookView xWindow="-108" yWindow="-108" windowWidth="30936" windowHeight="16896" activeTab="1" xr2:uid="{00000000-000D-0000-FFFF-FFFF00000000}"/>
  </bookViews>
  <sheets>
    <sheet name="Rekapitulace" sheetId="3" r:id="rId1"/>
    <sheet name="Rozpočet" sheetId="2" r:id="rId2"/>
    <sheet name="Parametry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9" i="2" l="1"/>
  <c r="I59" i="2" s="1"/>
  <c r="H60" i="2"/>
  <c r="I60" i="2" s="1"/>
  <c r="H58" i="2"/>
  <c r="I58" i="2" s="1"/>
  <c r="G59" i="2"/>
  <c r="G60" i="2"/>
  <c r="G58" i="2"/>
  <c r="E59" i="2"/>
  <c r="E60" i="2"/>
  <c r="E58" i="2"/>
  <c r="H52" i="2"/>
  <c r="I52" i="2" s="1"/>
  <c r="H53" i="2"/>
  <c r="I53" i="2" s="1"/>
  <c r="H54" i="2"/>
  <c r="I54" i="2" s="1"/>
  <c r="H55" i="2"/>
  <c r="I55" i="2" s="1"/>
  <c r="H51" i="2"/>
  <c r="I51" i="2" s="1"/>
  <c r="G52" i="2"/>
  <c r="G53" i="2"/>
  <c r="G54" i="2"/>
  <c r="G55" i="2"/>
  <c r="G51" i="2"/>
  <c r="E52" i="2"/>
  <c r="E53" i="2"/>
  <c r="E54" i="2"/>
  <c r="E55" i="2"/>
  <c r="E51" i="2"/>
  <c r="H31" i="2"/>
  <c r="I31" i="2" s="1"/>
  <c r="H32" i="2"/>
  <c r="I32" i="2" s="1"/>
  <c r="H35" i="2"/>
  <c r="I35" i="2" s="1"/>
  <c r="H39" i="2"/>
  <c r="I39" i="2" s="1"/>
  <c r="H42" i="2"/>
  <c r="I42" i="2" s="1"/>
  <c r="H44" i="2"/>
  <c r="I44" i="2" s="1"/>
  <c r="H46" i="2"/>
  <c r="I46" i="2" s="1"/>
  <c r="H48" i="2"/>
  <c r="I48" i="2" s="1"/>
  <c r="H30" i="2"/>
  <c r="I30" i="2" s="1"/>
  <c r="G31" i="2"/>
  <c r="G32" i="2"/>
  <c r="G35" i="2"/>
  <c r="G39" i="2"/>
  <c r="G42" i="2"/>
  <c r="G44" i="2"/>
  <c r="G46" i="2"/>
  <c r="G48" i="2"/>
  <c r="G30" i="2"/>
  <c r="E31" i="2"/>
  <c r="E32" i="2"/>
  <c r="E35" i="2"/>
  <c r="E39" i="2"/>
  <c r="E42" i="2"/>
  <c r="E44" i="2"/>
  <c r="E46" i="2"/>
  <c r="E48" i="2"/>
  <c r="E30" i="2"/>
  <c r="H13" i="2"/>
  <c r="I13" i="2" s="1"/>
  <c r="H14" i="2"/>
  <c r="I14" i="2" s="1"/>
  <c r="H15" i="2"/>
  <c r="I15" i="2" s="1"/>
  <c r="H17" i="2"/>
  <c r="I17" i="2" s="1"/>
  <c r="H22" i="2"/>
  <c r="I22" i="2" s="1"/>
  <c r="H23" i="2"/>
  <c r="I23" i="2" s="1"/>
  <c r="H24" i="2"/>
  <c r="I24" i="2" s="1"/>
  <c r="H26" i="2"/>
  <c r="I26" i="2" s="1"/>
  <c r="G17" i="2"/>
  <c r="G22" i="2"/>
  <c r="G23" i="2"/>
  <c r="G24" i="2"/>
  <c r="G26" i="2"/>
  <c r="E17" i="2"/>
  <c r="E22" i="2"/>
  <c r="E23" i="2"/>
  <c r="E24" i="2"/>
  <c r="E26" i="2"/>
  <c r="H12" i="2"/>
  <c r="I12" i="2" s="1"/>
  <c r="G13" i="2"/>
  <c r="G14" i="2"/>
  <c r="G15" i="2"/>
  <c r="G12" i="2"/>
  <c r="E13" i="2"/>
  <c r="E14" i="2"/>
  <c r="E15" i="2"/>
  <c r="E12" i="2"/>
  <c r="G9" i="2"/>
  <c r="G10" i="2"/>
  <c r="E9" i="2"/>
  <c r="E10" i="2"/>
  <c r="H9" i="2"/>
  <c r="I9" i="2" s="1"/>
  <c r="H10" i="2"/>
  <c r="I10" i="2" s="1"/>
  <c r="H8" i="2"/>
  <c r="I8" i="2" s="1"/>
  <c r="G8" i="2"/>
  <c r="E8" i="2"/>
  <c r="H5" i="2"/>
  <c r="I5" i="2" s="1"/>
  <c r="H4" i="2"/>
  <c r="I4" i="2" s="1"/>
  <c r="G5" i="2"/>
  <c r="G4" i="2"/>
  <c r="E5" i="2"/>
  <c r="E4" i="2"/>
  <c r="G61" i="2" l="1"/>
  <c r="C6" i="3" s="1"/>
  <c r="I61" i="2"/>
  <c r="C7" i="3" s="1"/>
  <c r="C8" i="3" s="1"/>
  <c r="C12" i="3" s="1"/>
  <c r="C16" i="3" s="1"/>
  <c r="C24" i="3" s="1"/>
  <c r="E61" i="2"/>
  <c r="C5" i="3" s="1"/>
</calcChain>
</file>

<file path=xl/sharedStrings.xml><?xml version="1.0" encoding="utf-8"?>
<sst xmlns="http://schemas.openxmlformats.org/spreadsheetml/2006/main" count="239" uniqueCount="126">
  <si>
    <t>Název</t>
  </si>
  <si>
    <t>Hodnota</t>
  </si>
  <si>
    <t>Nadpis rekapitulace</t>
  </si>
  <si>
    <t>Seznam prací a dodávek elektrotechnických zařízení</t>
  </si>
  <si>
    <t>Akce</t>
  </si>
  <si>
    <t>Projekt</t>
  </si>
  <si>
    <t>ELEKTROINSTALACE</t>
  </si>
  <si>
    <t>Investor</t>
  </si>
  <si>
    <t/>
  </si>
  <si>
    <t>Z. č.</t>
  </si>
  <si>
    <t>A. č.</t>
  </si>
  <si>
    <t>Smlouva</t>
  </si>
  <si>
    <t>Vypracoval</t>
  </si>
  <si>
    <t>J.Pištora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</si>
  <si>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</si>
  <si>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</si>
  <si>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</si>
  <si>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</si>
  <si>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</si>
  <si>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</si>
  <si>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</si>
  <si>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</si>
  <si>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</si>
  <si>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</si>
  <si>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</si>
  <si>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3,00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</si>
  <si>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</si>
  <si>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</si>
  <si>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</si>
  <si>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</si>
  <si>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</si>
  <si>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</si>
  <si>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</si>
  <si>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</si>
  <si>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</si>
  <si>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</si>
  <si>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</si>
  <si>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</si>
  <si>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</si>
  <si>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</si>
  <si>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1. sazba DPH %
- i pro přirážky rekapitulace</t>
  </si>
  <si>
    <t>2. sazba DPH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</si>
  <si>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</si>
  <si>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</si>
  <si>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</si>
  <si>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</si>
  <si>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</si>
  <si>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</si>
  <si>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</si>
  <si>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</si>
  <si>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Elektromontáže</t>
  </si>
  <si>
    <t>Rozváděč  RE.1</t>
  </si>
  <si>
    <t>doplnit jistič 25B/3</t>
  </si>
  <si>
    <t>ks</t>
  </si>
  <si>
    <t>ranžír vodičů</t>
  </si>
  <si>
    <t>KABEL SILOVY,IZOLACE PVC</t>
  </si>
  <si>
    <t>CYKY 4x10</t>
  </si>
  <si>
    <t>m</t>
  </si>
  <si>
    <t>CY16/zž</t>
  </si>
  <si>
    <t>CY4/ZŽ</t>
  </si>
  <si>
    <t>OCELOVY DRAT POZINKOVANY</t>
  </si>
  <si>
    <t>FeZn-D10 (0,62kg/m)    pevně</t>
  </si>
  <si>
    <t>Zemnící tyč ZT02</t>
  </si>
  <si>
    <t>Svorky SR03</t>
  </si>
  <si>
    <t>+zemní práce</t>
  </si>
  <si>
    <t>Rozvaděč  RB.5</t>
  </si>
  <si>
    <t>INSTALACE POD OMÍTKOU</t>
  </si>
  <si>
    <t>min 15 mm</t>
  </si>
  <si>
    <t>Kabely CYKY</t>
  </si>
  <si>
    <t>CYKYLo 3x 1,5</t>
  </si>
  <si>
    <t>CYKYLo  3x2,5</t>
  </si>
  <si>
    <t>CYKY 5x2,5</t>
  </si>
  <si>
    <t>Rozbočné krabice dle použití</t>
  </si>
  <si>
    <t>pro světelné a zásuvkové obvody</t>
  </si>
  <si>
    <t>UKONCENI VODICU V ROZVADECICH</t>
  </si>
  <si>
    <t>Do   2,5 mm2</t>
  </si>
  <si>
    <t>Do  16   mm2</t>
  </si>
  <si>
    <t>Do 120   mm2</t>
  </si>
  <si>
    <t>Vypínače, tlačítka- všebecně</t>
  </si>
  <si>
    <t>230V/10A řaz1...7 IP20-IP43</t>
  </si>
  <si>
    <t>včetně krabice</t>
  </si>
  <si>
    <t>IP20....IP54</t>
  </si>
  <si>
    <t>zásuvka jednoduchá 230V/16A</t>
  </si>
  <si>
    <t>Sporáková kombinace</t>
  </si>
  <si>
    <t>Optický detektor kouře</t>
  </si>
  <si>
    <t>Svítidlo do chodby a koupelny</t>
  </si>
  <si>
    <t>Zvonek 6-8V/DC</t>
  </si>
  <si>
    <t>HODINOVE ZUCTOVACI SAZBY</t>
  </si>
  <si>
    <t>Demontáž stávající instalace</t>
  </si>
  <si>
    <t>hod</t>
  </si>
  <si>
    <t>Zednické přípomoce-sekání</t>
  </si>
  <si>
    <t>Priprava ke komplexni zkousce</t>
  </si>
  <si>
    <t>Zkusebni provoz</t>
  </si>
  <si>
    <t>Zauceni obsluhy</t>
  </si>
  <si>
    <t>PROVEDENI REVIZNICH ZKOUSEK</t>
  </si>
  <si>
    <t>DLE CSN 331500</t>
  </si>
  <si>
    <t>Revizni technik</t>
  </si>
  <si>
    <t>Spoluprace s reviz.technikem</t>
  </si>
  <si>
    <t>pr ce neposti§iteln' v cenˇku</t>
  </si>
  <si>
    <t>Montáže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</si>
  <si>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</si>
  <si>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</si>
  <si>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</si>
  <si>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</si>
  <si>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</si>
  <si>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</si>
  <si>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</si>
  <si>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</si>
  <si>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3,00% z montáže: materiál + práce</t>
  </si>
  <si>
    <t>Nátěry</t>
  </si>
  <si>
    <t>Zemní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</si>
  <si>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</si>
  <si>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</si>
  <si>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</si>
  <si>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</si>
  <si>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</si>
  <si>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</si>
  <si>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</si>
  <si>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</si>
  <si>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</si>
  <si>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</si>
  <si>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</si>
  <si>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</t>
  </si>
  <si>
    <t>Základ a hodnota DPH %</t>
  </si>
  <si>
    <t>Náklady celkem s DPH</t>
  </si>
  <si>
    <t>Studie bytové jednotky 1+1, 2NP. Č.p.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</si>
</sst>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b/>
      <sz val="9"/>
      <color rgb="FF000000"/>
      <name val="Segoe UI"/>
      <family val="2"/>
      <charset val="238"/>
    </font>
    <font>
      <i/>
      <sz val="10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lef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 applyProtection="1">
      <alignment horizontal="left"/>
      <protection locked="0"/>
    </xf>
    <xf numFmtId="4" fontId="2" fillId="3" borderId="1" xfId="0" applyNumberFormat="1" applyFont="1" applyFill="1" applyBorder="1" applyAlignment="1" applyProtection="1">
      <alignment horizontal="right"/>
      <protection locked="0"/>
    </xf>
    <xf numFmtId="4" fontId="1" fillId="5" borderId="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 applyProtection="1">
      <protection locked="0"/>
    </xf>
    <xf numFmtId="4" fontId="1" fillId="8" borderId="1" xfId="0" applyNumberFormat="1" applyFont="1" applyFill="1" applyBorder="1" applyAlignment="1" applyProtection="1">
      <alignment horizontal="right"/>
      <protection locked="0"/>
    </xf>
    <xf numFmtId="4" fontId="1" fillId="8" borderId="1" xfId="0" applyNumberFormat="1" applyFont="1" applyFill="1" applyBorder="1" applyAlignment="1" applyProtection="1">
      <alignment horizontal="left"/>
      <protection locked="0"/>
    </xf>
    <xf numFmtId="4" fontId="5" fillId="8" borderId="1" xfId="0" applyNumberFormat="1" applyFont="1" applyFill="1" applyBorder="1" applyAlignment="1" applyProtection="1">
      <alignment horizontal="right"/>
      <protection locked="0"/>
    </xf>
    <xf numFmtId="4" fontId="1" fillId="2" borderId="1" xfId="0" applyNumberFormat="1" applyFont="1" applyFill="1" applyBorder="1" applyAlignment="1" applyProtection="1">
      <alignment horizontal="left"/>
    </xf>
    <xf numFmtId="4" fontId="2" fillId="3" borderId="1" xfId="0" applyNumberFormat="1" applyFont="1" applyFill="1" applyBorder="1" applyAlignment="1" applyProtection="1">
      <alignment horizontal="right"/>
    </xf>
    <xf numFmtId="4" fontId="1" fillId="5" borderId="1" xfId="0" applyNumberFormat="1" applyFont="1" applyFill="1" applyBorder="1" applyAlignment="1" applyProtection="1">
      <alignment horizontal="right"/>
    </xf>
    <xf numFmtId="4" fontId="1" fillId="5" borderId="1" xfId="0" applyNumberFormat="1" applyFont="1" applyFill="1" applyBorder="1" applyAlignment="1" applyProtection="1">
      <alignment horizontal="left"/>
    </xf>
    <xf numFmtId="4" fontId="5" fillId="7" borderId="1" xfId="0" applyNumberFormat="1" applyFont="1" applyFill="1" applyBorder="1" applyAlignment="1" applyProtection="1">
      <alignment horizontal="right"/>
    </xf>
    <xf numFmtId="4" fontId="0" fillId="0" borderId="0" xfId="0" applyNumberFormat="1" applyProtection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F21" sqref="F21"/>
    </sheetView>
  </sheetViews>
  <sheetFormatPr defaultRowHeight="13.8" x14ac:dyDescent="0.3"/>
  <cols>
    <col min="1" max="1" width="38.44140625" style="1" bestFit="1" customWidth="1"/>
    <col min="2" max="2" width="9.33203125" style="8" bestFit="1" customWidth="1"/>
    <col min="3" max="3" width="12.6640625" style="8" bestFit="1" customWidth="1"/>
  </cols>
  <sheetData>
    <row r="1" spans="1:3" x14ac:dyDescent="0.3">
      <c r="A1" s="2" t="s">
        <v>0</v>
      </c>
      <c r="B1" s="9" t="s">
        <v>100</v>
      </c>
      <c r="C1" s="9" t="s">
        <v>101</v>
      </c>
    </row>
    <row r="2" spans="1:3" ht="15" x14ac:dyDescent="0.35">
      <c r="A2" s="4" t="s">
        <v>102</v>
      </c>
      <c r="B2" s="15"/>
      <c r="C2" s="15"/>
    </row>
    <row r="3" spans="1:3" x14ac:dyDescent="0.3">
      <c r="A3" s="5" t="s">
        <v>103</v>
      </c>
      <c r="B3" s="11">
        <v>0</v>
      </c>
      <c r="C3" s="11"/>
    </row>
    <row r="4" spans="1:3" x14ac:dyDescent="0.3">
      <c r="A4" s="5" t="s">
        <v>104</v>
      </c>
      <c r="B4" s="11">
        <v>0</v>
      </c>
      <c r="C4" s="11">
        <v>0</v>
      </c>
    </row>
    <row r="5" spans="1:3" x14ac:dyDescent="0.3">
      <c r="A5" s="5" t="s">
        <v>105</v>
      </c>
      <c r="B5" s="11"/>
      <c r="C5" s="11">
        <f>Rozpočet!E61</f>
        <v>0</v>
      </c>
    </row>
    <row r="6" spans="1:3" x14ac:dyDescent="0.3">
      <c r="A6" s="5" t="s">
        <v>106</v>
      </c>
      <c r="B6" s="11"/>
      <c r="C6" s="11">
        <f>Rozpočet!G61</f>
        <v>0</v>
      </c>
    </row>
    <row r="7" spans="1:3" x14ac:dyDescent="0.3">
      <c r="A7" s="6" t="s">
        <v>107</v>
      </c>
      <c r="B7" s="16">
        <v>0</v>
      </c>
      <c r="C7" s="16">
        <f>Rozpočet!I61</f>
        <v>0</v>
      </c>
    </row>
    <row r="8" spans="1:3" x14ac:dyDescent="0.3">
      <c r="A8" s="5" t="s">
        <v>108</v>
      </c>
      <c r="B8" s="11"/>
      <c r="C8" s="11">
        <f>0.03*C7</f>
        <v>0</v>
      </c>
    </row>
    <row r="9" spans="1:3" x14ac:dyDescent="0.3">
      <c r="A9" s="5" t="s">
        <v>109</v>
      </c>
      <c r="B9" s="11"/>
      <c r="C9" s="11">
        <v>0</v>
      </c>
    </row>
    <row r="10" spans="1:3" x14ac:dyDescent="0.3">
      <c r="A10" s="5" t="s">
        <v>110</v>
      </c>
      <c r="B10" s="11"/>
      <c r="C10" s="11">
        <v>0</v>
      </c>
    </row>
    <row r="11" spans="1:3" x14ac:dyDescent="0.3">
      <c r="A11" s="5" t="s">
        <v>111</v>
      </c>
      <c r="B11" s="11"/>
      <c r="C11" s="11">
        <v>0</v>
      </c>
    </row>
    <row r="12" spans="1:3" x14ac:dyDescent="0.3">
      <c r="A12" s="6" t="s">
        <v>112</v>
      </c>
      <c r="B12" s="16">
        <v>0</v>
      </c>
      <c r="C12" s="16">
        <f>C7+C8</f>
        <v>0</v>
      </c>
    </row>
    <row r="13" spans="1:3" x14ac:dyDescent="0.3">
      <c r="A13" s="5" t="s">
        <v>113</v>
      </c>
      <c r="B13" s="11"/>
      <c r="C13" s="11">
        <v>0</v>
      </c>
    </row>
    <row r="14" spans="1:3" x14ac:dyDescent="0.3">
      <c r="A14" s="5" t="s">
        <v>114</v>
      </c>
      <c r="B14" s="11"/>
      <c r="C14" s="11">
        <v>0</v>
      </c>
    </row>
    <row r="15" spans="1:3" x14ac:dyDescent="0.3">
      <c r="A15" s="5" t="s">
        <v>115</v>
      </c>
      <c r="B15" s="11"/>
      <c r="C15" s="11">
        <v>0</v>
      </c>
    </row>
    <row r="16" spans="1:3" ht="15" x14ac:dyDescent="0.35">
      <c r="A16" s="4" t="s">
        <v>116</v>
      </c>
      <c r="B16" s="15"/>
      <c r="C16" s="15">
        <f>C12</f>
        <v>0</v>
      </c>
    </row>
    <row r="17" spans="1:3" x14ac:dyDescent="0.3">
      <c r="A17" s="5" t="s">
        <v>8</v>
      </c>
      <c r="B17" s="11"/>
      <c r="C17" s="11"/>
    </row>
    <row r="18" spans="1:3" ht="15" x14ac:dyDescent="0.35">
      <c r="A18" s="4" t="s">
        <v>117</v>
      </c>
      <c r="B18" s="15"/>
      <c r="C18" s="15"/>
    </row>
    <row r="19" spans="1:3" x14ac:dyDescent="0.3">
      <c r="A19" s="5" t="s">
        <v>118</v>
      </c>
      <c r="B19" s="11"/>
      <c r="C19" s="11">
        <v>0</v>
      </c>
    </row>
    <row r="20" spans="1:3" x14ac:dyDescent="0.3">
      <c r="A20" s="5" t="s">
        <v>119</v>
      </c>
      <c r="B20" s="11"/>
      <c r="C20" s="11">
        <v>0</v>
      </c>
    </row>
    <row r="21" spans="1:3" ht="15" x14ac:dyDescent="0.35">
      <c r="A21" s="4" t="s">
        <v>120</v>
      </c>
      <c r="B21" s="15"/>
      <c r="C21" s="15">
        <v>0</v>
      </c>
    </row>
    <row r="22" spans="1:3" x14ac:dyDescent="0.3">
      <c r="A22" s="5" t="s">
        <v>121</v>
      </c>
      <c r="B22" s="11"/>
      <c r="C22" s="11">
        <v>0</v>
      </c>
    </row>
    <row r="23" spans="1:3" x14ac:dyDescent="0.3">
      <c r="A23" s="5" t="s">
        <v>8</v>
      </c>
      <c r="B23" s="11"/>
      <c r="C23" s="11"/>
    </row>
    <row r="24" spans="1:3" ht="16.8" x14ac:dyDescent="0.4">
      <c r="A24" s="3" t="s">
        <v>122</v>
      </c>
      <c r="B24" s="10"/>
      <c r="C24" s="10">
        <f>ROUND(C16,0)</f>
        <v>0</v>
      </c>
    </row>
    <row r="25" spans="1:3" x14ac:dyDescent="0.3">
      <c r="A25" s="5" t="s">
        <v>123</v>
      </c>
      <c r="B25" s="11"/>
      <c r="C25" s="11"/>
    </row>
    <row r="26" spans="1:3" x14ac:dyDescent="0.3">
      <c r="A26" s="5" t="s">
        <v>123</v>
      </c>
      <c r="B26" s="11"/>
      <c r="C26" s="11"/>
    </row>
    <row r="27" spans="1:3" ht="16.8" x14ac:dyDescent="0.4">
      <c r="A27" s="3" t="s">
        <v>124</v>
      </c>
      <c r="B27" s="10"/>
      <c r="C27" s="10"/>
    </row>
    <row r="28" spans="1:3" x14ac:dyDescent="0.3">
      <c r="A28" s="5" t="s">
        <v>8</v>
      </c>
      <c r="B28" s="11"/>
      <c r="C28" s="11"/>
    </row>
    <row r="29" spans="1:3" x14ac:dyDescent="0.3">
      <c r="A29" s="5"/>
      <c r="B29" s="11"/>
      <c r="C29" s="11"/>
    </row>
    <row r="30" spans="1:3" x14ac:dyDescent="0.3">
      <c r="A30" s="5"/>
      <c r="B30" s="11"/>
      <c r="C30" s="11"/>
    </row>
    <row r="31" spans="1:3" ht="15" x14ac:dyDescent="0.35">
      <c r="A31" s="4"/>
      <c r="B31" s="17"/>
      <c r="C31" s="17"/>
    </row>
    <row r="32" spans="1:3" x14ac:dyDescent="0.3">
      <c r="A32" s="5"/>
      <c r="B32" s="11"/>
      <c r="C32" s="1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"/>
  <sheetViews>
    <sheetView tabSelected="1" zoomScaleNormal="100" workbookViewId="0">
      <selection activeCell="H5" sqref="H5"/>
    </sheetView>
  </sheetViews>
  <sheetFormatPr defaultRowHeight="13.8" x14ac:dyDescent="0.3"/>
  <cols>
    <col min="1" max="1" width="33" style="1" bestFit="1" customWidth="1"/>
    <col min="2" max="2" width="4" style="1" bestFit="1" customWidth="1"/>
    <col min="3" max="3" width="5.6640625" style="30" bestFit="1" customWidth="1"/>
    <col min="4" max="4" width="7.88671875" style="21" bestFit="1" customWidth="1"/>
    <col min="5" max="5" width="13.109375" style="8" bestFit="1" customWidth="1"/>
    <col min="6" max="6" width="7" style="21" bestFit="1" customWidth="1"/>
    <col min="7" max="7" width="12.5546875" style="30" bestFit="1" customWidth="1"/>
    <col min="8" max="8" width="7.88671875" style="30" bestFit="1" customWidth="1"/>
    <col min="9" max="9" width="12.6640625" style="30" bestFit="1" customWidth="1"/>
  </cols>
  <sheetData>
    <row r="1" spans="1:9" x14ac:dyDescent="0.3">
      <c r="A1" s="2" t="s">
        <v>0</v>
      </c>
      <c r="B1" s="2" t="s">
        <v>42</v>
      </c>
      <c r="C1" s="25" t="s">
        <v>43</v>
      </c>
      <c r="D1" s="18" t="s">
        <v>44</v>
      </c>
      <c r="E1" s="9" t="s">
        <v>45</v>
      </c>
      <c r="F1" s="18" t="s">
        <v>46</v>
      </c>
      <c r="G1" s="25" t="s">
        <v>47</v>
      </c>
      <c r="H1" s="25" t="s">
        <v>48</v>
      </c>
      <c r="I1" s="25" t="s">
        <v>49</v>
      </c>
    </row>
    <row r="2" spans="1:9" ht="16.8" x14ac:dyDescent="0.4">
      <c r="A2" s="3" t="s">
        <v>50</v>
      </c>
      <c r="B2" s="3" t="s">
        <v>8</v>
      </c>
      <c r="C2" s="26"/>
      <c r="D2" s="19"/>
      <c r="E2" s="10"/>
      <c r="F2" s="19"/>
      <c r="G2" s="26"/>
      <c r="H2" s="26"/>
      <c r="I2" s="26"/>
    </row>
    <row r="3" spans="1:9" x14ac:dyDescent="0.3">
      <c r="A3" s="5" t="s">
        <v>51</v>
      </c>
      <c r="B3" s="5" t="s">
        <v>8</v>
      </c>
      <c r="C3" s="27"/>
      <c r="D3" s="22"/>
      <c r="E3" s="11">
        <v>0</v>
      </c>
      <c r="F3" s="22"/>
      <c r="G3" s="27">
        <v>0</v>
      </c>
      <c r="H3" s="27">
        <v>0</v>
      </c>
      <c r="I3" s="27">
        <v>0</v>
      </c>
    </row>
    <row r="4" spans="1:9" x14ac:dyDescent="0.3">
      <c r="A4" s="5" t="s">
        <v>52</v>
      </c>
      <c r="B4" s="5" t="s">
        <v>53</v>
      </c>
      <c r="C4" s="27">
        <v>1</v>
      </c>
      <c r="D4" s="22">
        <v>0</v>
      </c>
      <c r="E4" s="11">
        <f>C4*D4</f>
        <v>0</v>
      </c>
      <c r="F4" s="22">
        <v>0</v>
      </c>
      <c r="G4" s="27">
        <f>C4*F4</f>
        <v>0</v>
      </c>
      <c r="H4" s="27">
        <f>D4+F4</f>
        <v>0</v>
      </c>
      <c r="I4" s="27">
        <f>H4*C4</f>
        <v>0</v>
      </c>
    </row>
    <row r="5" spans="1:9" x14ac:dyDescent="0.3">
      <c r="A5" s="5" t="s">
        <v>54</v>
      </c>
      <c r="B5" s="5" t="s">
        <v>53</v>
      </c>
      <c r="C5" s="27">
        <v>1</v>
      </c>
      <c r="D5" s="22">
        <v>0</v>
      </c>
      <c r="E5" s="11">
        <f>C5*D5</f>
        <v>0</v>
      </c>
      <c r="F5" s="22">
        <v>0</v>
      </c>
      <c r="G5" s="27">
        <f>C5*F5</f>
        <v>0</v>
      </c>
      <c r="H5" s="27">
        <f>D5+F5</f>
        <v>0</v>
      </c>
      <c r="I5" s="27">
        <f>H5*C5</f>
        <v>0</v>
      </c>
    </row>
    <row r="6" spans="1:9" x14ac:dyDescent="0.3">
      <c r="A6" s="5" t="s">
        <v>8</v>
      </c>
      <c r="B6" s="5" t="s">
        <v>8</v>
      </c>
      <c r="C6" s="28"/>
      <c r="D6" s="23"/>
      <c r="E6" s="12"/>
      <c r="F6" s="23"/>
      <c r="G6" s="28"/>
      <c r="H6" s="28"/>
      <c r="I6" s="28"/>
    </row>
    <row r="7" spans="1:9" ht="15" x14ac:dyDescent="0.35">
      <c r="A7" s="13" t="s">
        <v>55</v>
      </c>
      <c r="B7" s="13" t="s">
        <v>8</v>
      </c>
      <c r="C7" s="29"/>
      <c r="D7" s="24"/>
      <c r="E7" s="14"/>
      <c r="F7" s="24"/>
      <c r="G7" s="29"/>
      <c r="H7" s="29"/>
      <c r="I7" s="29"/>
    </row>
    <row r="8" spans="1:9" x14ac:dyDescent="0.3">
      <c r="A8" s="5" t="s">
        <v>56</v>
      </c>
      <c r="B8" s="5" t="s">
        <v>57</v>
      </c>
      <c r="C8" s="27">
        <v>100</v>
      </c>
      <c r="D8" s="22">
        <v>0</v>
      </c>
      <c r="E8" s="11">
        <f>C8*D8</f>
        <v>0</v>
      </c>
      <c r="F8" s="22">
        <v>0</v>
      </c>
      <c r="G8" s="27">
        <f>F8*C8</f>
        <v>0</v>
      </c>
      <c r="H8" s="27">
        <f>F8+D8</f>
        <v>0</v>
      </c>
      <c r="I8" s="27">
        <f>H8*C8</f>
        <v>0</v>
      </c>
    </row>
    <row r="9" spans="1:9" x14ac:dyDescent="0.3">
      <c r="A9" s="5" t="s">
        <v>58</v>
      </c>
      <c r="B9" s="5" t="s">
        <v>57</v>
      </c>
      <c r="C9" s="27">
        <v>50</v>
      </c>
      <c r="D9" s="22">
        <v>0</v>
      </c>
      <c r="E9" s="11">
        <f t="shared" ref="E9:E10" si="0">C9*D9</f>
        <v>0</v>
      </c>
      <c r="F9" s="22">
        <v>0</v>
      </c>
      <c r="G9" s="27">
        <f t="shared" ref="G9:G10" si="1">F9*C9</f>
        <v>0</v>
      </c>
      <c r="H9" s="27">
        <f t="shared" ref="H9:H10" si="2">F9+D9</f>
        <v>0</v>
      </c>
      <c r="I9" s="27">
        <f t="shared" ref="I9:I10" si="3">H9*C9</f>
        <v>0</v>
      </c>
    </row>
    <row r="10" spans="1:9" x14ac:dyDescent="0.3">
      <c r="A10" s="5" t="s">
        <v>59</v>
      </c>
      <c r="B10" s="5" t="s">
        <v>57</v>
      </c>
      <c r="C10" s="27">
        <v>20</v>
      </c>
      <c r="D10" s="22">
        <v>0</v>
      </c>
      <c r="E10" s="11">
        <f t="shared" si="0"/>
        <v>0</v>
      </c>
      <c r="F10" s="22">
        <v>0</v>
      </c>
      <c r="G10" s="27">
        <f t="shared" si="1"/>
        <v>0</v>
      </c>
      <c r="H10" s="27">
        <f t="shared" si="2"/>
        <v>0</v>
      </c>
      <c r="I10" s="27">
        <f t="shared" si="3"/>
        <v>0</v>
      </c>
    </row>
    <row r="11" spans="1:9" ht="15" x14ac:dyDescent="0.35">
      <c r="A11" s="13" t="s">
        <v>60</v>
      </c>
      <c r="B11" s="13" t="s">
        <v>8</v>
      </c>
      <c r="C11" s="29"/>
      <c r="D11" s="24"/>
      <c r="E11" s="14"/>
      <c r="F11" s="24"/>
      <c r="G11" s="29"/>
      <c r="H11" s="29"/>
      <c r="I11" s="29"/>
    </row>
    <row r="12" spans="1:9" x14ac:dyDescent="0.3">
      <c r="A12" s="5" t="s">
        <v>61</v>
      </c>
      <c r="B12" s="5" t="s">
        <v>57</v>
      </c>
      <c r="C12" s="27">
        <v>20</v>
      </c>
      <c r="D12" s="22">
        <v>0</v>
      </c>
      <c r="E12" s="11">
        <f>D12*C12</f>
        <v>0</v>
      </c>
      <c r="F12" s="22">
        <v>0</v>
      </c>
      <c r="G12" s="27">
        <f>F12*C12</f>
        <v>0</v>
      </c>
      <c r="H12" s="27">
        <f>F12+D12</f>
        <v>0</v>
      </c>
      <c r="I12" s="27">
        <f>H12*C12</f>
        <v>0</v>
      </c>
    </row>
    <row r="13" spans="1:9" x14ac:dyDescent="0.3">
      <c r="A13" s="5" t="s">
        <v>62</v>
      </c>
      <c r="B13" s="5" t="s">
        <v>53</v>
      </c>
      <c r="C13" s="27">
        <v>3</v>
      </c>
      <c r="D13" s="22">
        <v>0</v>
      </c>
      <c r="E13" s="11">
        <f t="shared" ref="E13:E26" si="4">D13*C13</f>
        <v>0</v>
      </c>
      <c r="F13" s="22">
        <v>0</v>
      </c>
      <c r="G13" s="27">
        <f t="shared" ref="G13:G26" si="5">F13*C13</f>
        <v>0</v>
      </c>
      <c r="H13" s="27">
        <f t="shared" ref="H13:H26" si="6">F13+D13</f>
        <v>0</v>
      </c>
      <c r="I13" s="27">
        <f t="shared" ref="I13:I26" si="7">H13*C13</f>
        <v>0</v>
      </c>
    </row>
    <row r="14" spans="1:9" x14ac:dyDescent="0.3">
      <c r="A14" s="5" t="s">
        <v>63</v>
      </c>
      <c r="B14" s="5" t="s">
        <v>53</v>
      </c>
      <c r="C14" s="27">
        <v>10</v>
      </c>
      <c r="D14" s="22">
        <v>0</v>
      </c>
      <c r="E14" s="11">
        <f t="shared" si="4"/>
        <v>0</v>
      </c>
      <c r="F14" s="22">
        <v>0</v>
      </c>
      <c r="G14" s="27">
        <f t="shared" si="5"/>
        <v>0</v>
      </c>
      <c r="H14" s="27">
        <f t="shared" si="6"/>
        <v>0</v>
      </c>
      <c r="I14" s="27">
        <f t="shared" si="7"/>
        <v>0</v>
      </c>
    </row>
    <row r="15" spans="1:9" x14ac:dyDescent="0.3">
      <c r="A15" s="5" t="s">
        <v>64</v>
      </c>
      <c r="B15" s="5" t="s">
        <v>53</v>
      </c>
      <c r="C15" s="27">
        <v>10</v>
      </c>
      <c r="D15" s="23"/>
      <c r="E15" s="11">
        <f t="shared" si="4"/>
        <v>0</v>
      </c>
      <c r="F15" s="22">
        <v>0</v>
      </c>
      <c r="G15" s="27">
        <f t="shared" si="5"/>
        <v>0</v>
      </c>
      <c r="H15" s="27">
        <f t="shared" si="6"/>
        <v>0</v>
      </c>
      <c r="I15" s="27">
        <f t="shared" si="7"/>
        <v>0</v>
      </c>
    </row>
    <row r="16" spans="1:9" x14ac:dyDescent="0.3">
      <c r="A16" s="5" t="s">
        <v>8</v>
      </c>
      <c r="B16" s="5" t="s">
        <v>8</v>
      </c>
      <c r="C16" s="28"/>
      <c r="D16" s="23"/>
      <c r="E16" s="11"/>
      <c r="F16" s="23"/>
      <c r="G16" s="27"/>
      <c r="H16" s="27"/>
      <c r="I16" s="27"/>
    </row>
    <row r="17" spans="1:9" x14ac:dyDescent="0.3">
      <c r="A17" s="5" t="s">
        <v>65</v>
      </c>
      <c r="B17" s="5" t="s">
        <v>53</v>
      </c>
      <c r="C17" s="27">
        <v>1</v>
      </c>
      <c r="D17" s="22">
        <v>0</v>
      </c>
      <c r="E17" s="11">
        <f t="shared" si="4"/>
        <v>0</v>
      </c>
      <c r="F17" s="22">
        <v>0</v>
      </c>
      <c r="G17" s="27">
        <f t="shared" si="5"/>
        <v>0</v>
      </c>
      <c r="H17" s="27">
        <f t="shared" si="6"/>
        <v>0</v>
      </c>
      <c r="I17" s="27">
        <f t="shared" si="7"/>
        <v>0</v>
      </c>
    </row>
    <row r="18" spans="1:9" x14ac:dyDescent="0.3">
      <c r="A18" s="5" t="s">
        <v>8</v>
      </c>
      <c r="B18" s="5" t="s">
        <v>8</v>
      </c>
      <c r="C18" s="28"/>
      <c r="D18" s="23"/>
      <c r="E18" s="11"/>
      <c r="F18" s="23"/>
      <c r="G18" s="27"/>
      <c r="H18" s="27"/>
      <c r="I18" s="27"/>
    </row>
    <row r="19" spans="1:9" x14ac:dyDescent="0.3">
      <c r="A19" s="5" t="s">
        <v>66</v>
      </c>
      <c r="B19" s="5" t="s">
        <v>8</v>
      </c>
      <c r="C19" s="27"/>
      <c r="D19" s="22"/>
      <c r="E19" s="11"/>
      <c r="F19" s="22"/>
      <c r="G19" s="27"/>
      <c r="H19" s="27"/>
      <c r="I19" s="27"/>
    </row>
    <row r="20" spans="1:9" x14ac:dyDescent="0.3">
      <c r="A20" s="5" t="s">
        <v>67</v>
      </c>
      <c r="B20" s="5" t="s">
        <v>8</v>
      </c>
      <c r="C20" s="27"/>
      <c r="D20" s="22"/>
      <c r="E20" s="11"/>
      <c r="F20" s="22"/>
      <c r="G20" s="27"/>
      <c r="H20" s="27"/>
      <c r="I20" s="27"/>
    </row>
    <row r="21" spans="1:9" x14ac:dyDescent="0.3">
      <c r="A21" s="5" t="s">
        <v>68</v>
      </c>
      <c r="B21" s="5" t="s">
        <v>8</v>
      </c>
      <c r="C21" s="27"/>
      <c r="D21" s="22"/>
      <c r="E21" s="11"/>
      <c r="F21" s="22"/>
      <c r="G21" s="27"/>
      <c r="H21" s="27"/>
      <c r="I21" s="27"/>
    </row>
    <row r="22" spans="1:9" x14ac:dyDescent="0.3">
      <c r="A22" s="5" t="s">
        <v>69</v>
      </c>
      <c r="B22" s="5" t="s">
        <v>57</v>
      </c>
      <c r="C22" s="27">
        <v>60</v>
      </c>
      <c r="D22" s="22">
        <v>0</v>
      </c>
      <c r="E22" s="11">
        <f t="shared" si="4"/>
        <v>0</v>
      </c>
      <c r="F22" s="22">
        <v>0</v>
      </c>
      <c r="G22" s="27">
        <f t="shared" si="5"/>
        <v>0</v>
      </c>
      <c r="H22" s="27">
        <f t="shared" si="6"/>
        <v>0</v>
      </c>
      <c r="I22" s="27">
        <f t="shared" si="7"/>
        <v>0</v>
      </c>
    </row>
    <row r="23" spans="1:9" x14ac:dyDescent="0.3">
      <c r="A23" s="5" t="s">
        <v>70</v>
      </c>
      <c r="B23" s="5" t="s">
        <v>57</v>
      </c>
      <c r="C23" s="27">
        <v>200</v>
      </c>
      <c r="D23" s="22">
        <v>0</v>
      </c>
      <c r="E23" s="11">
        <f t="shared" si="4"/>
        <v>0</v>
      </c>
      <c r="F23" s="22">
        <v>0</v>
      </c>
      <c r="G23" s="27">
        <f t="shared" si="5"/>
        <v>0</v>
      </c>
      <c r="H23" s="27">
        <f t="shared" si="6"/>
        <v>0</v>
      </c>
      <c r="I23" s="27">
        <f t="shared" si="7"/>
        <v>0</v>
      </c>
    </row>
    <row r="24" spans="1:9" x14ac:dyDescent="0.3">
      <c r="A24" s="5" t="s">
        <v>71</v>
      </c>
      <c r="B24" s="5" t="s">
        <v>57</v>
      </c>
      <c r="C24" s="27">
        <v>15</v>
      </c>
      <c r="D24" s="22">
        <v>0</v>
      </c>
      <c r="E24" s="11">
        <f t="shared" si="4"/>
        <v>0</v>
      </c>
      <c r="F24" s="22">
        <v>0</v>
      </c>
      <c r="G24" s="27">
        <f t="shared" si="5"/>
        <v>0</v>
      </c>
      <c r="H24" s="27">
        <f t="shared" si="6"/>
        <v>0</v>
      </c>
      <c r="I24" s="27">
        <f t="shared" si="7"/>
        <v>0</v>
      </c>
    </row>
    <row r="25" spans="1:9" x14ac:dyDescent="0.3">
      <c r="A25" s="5" t="s">
        <v>8</v>
      </c>
      <c r="B25" s="5" t="s">
        <v>8</v>
      </c>
      <c r="C25" s="27"/>
      <c r="D25" s="22"/>
      <c r="E25" s="11"/>
      <c r="F25" s="22"/>
      <c r="G25" s="27"/>
      <c r="H25" s="27"/>
      <c r="I25" s="27"/>
    </row>
    <row r="26" spans="1:9" x14ac:dyDescent="0.3">
      <c r="A26" s="5" t="s">
        <v>72</v>
      </c>
      <c r="B26" s="5" t="s">
        <v>53</v>
      </c>
      <c r="C26" s="27">
        <v>12</v>
      </c>
      <c r="D26" s="22">
        <v>0</v>
      </c>
      <c r="E26" s="11">
        <f t="shared" si="4"/>
        <v>0</v>
      </c>
      <c r="F26" s="22">
        <v>0</v>
      </c>
      <c r="G26" s="27">
        <f t="shared" si="5"/>
        <v>0</v>
      </c>
      <c r="H26" s="27">
        <f t="shared" si="6"/>
        <v>0</v>
      </c>
      <c r="I26" s="27">
        <f t="shared" si="7"/>
        <v>0</v>
      </c>
    </row>
    <row r="27" spans="1:9" x14ac:dyDescent="0.3">
      <c r="A27" s="5" t="s">
        <v>73</v>
      </c>
      <c r="B27" s="5" t="s">
        <v>8</v>
      </c>
      <c r="C27" s="27"/>
      <c r="D27" s="22"/>
      <c r="E27" s="11"/>
      <c r="F27" s="22"/>
      <c r="G27" s="27"/>
      <c r="H27" s="27"/>
      <c r="I27" s="27"/>
    </row>
    <row r="28" spans="1:9" x14ac:dyDescent="0.3">
      <c r="A28" s="5" t="s">
        <v>8</v>
      </c>
      <c r="B28" s="5" t="s">
        <v>8</v>
      </c>
      <c r="C28" s="27"/>
      <c r="D28" s="22"/>
      <c r="E28" s="11"/>
      <c r="F28" s="22"/>
      <c r="G28" s="27"/>
      <c r="H28" s="27"/>
      <c r="I28" s="27"/>
    </row>
    <row r="29" spans="1:9" ht="15" x14ac:dyDescent="0.35">
      <c r="A29" s="13" t="s">
        <v>74</v>
      </c>
      <c r="B29" s="13" t="s">
        <v>8</v>
      </c>
      <c r="C29" s="29"/>
      <c r="D29" s="24"/>
      <c r="E29" s="14"/>
      <c r="F29" s="24"/>
      <c r="G29" s="29"/>
      <c r="H29" s="29"/>
      <c r="I29" s="29"/>
    </row>
    <row r="30" spans="1:9" x14ac:dyDescent="0.3">
      <c r="A30" s="5" t="s">
        <v>75</v>
      </c>
      <c r="B30" s="5" t="s">
        <v>53</v>
      </c>
      <c r="C30" s="27">
        <v>60</v>
      </c>
      <c r="D30" s="22">
        <v>0</v>
      </c>
      <c r="E30" s="11">
        <f>C30*D30</f>
        <v>0</v>
      </c>
      <c r="F30" s="22">
        <v>0</v>
      </c>
      <c r="G30" s="27">
        <f>F30*C30</f>
        <v>0</v>
      </c>
      <c r="H30" s="27">
        <f>F30+D30</f>
        <v>0</v>
      </c>
      <c r="I30" s="27">
        <f>H30*C30</f>
        <v>0</v>
      </c>
    </row>
    <row r="31" spans="1:9" x14ac:dyDescent="0.3">
      <c r="A31" s="5" t="s">
        <v>76</v>
      </c>
      <c r="B31" s="5" t="s">
        <v>53</v>
      </c>
      <c r="C31" s="27">
        <v>80</v>
      </c>
      <c r="D31" s="22">
        <v>0</v>
      </c>
      <c r="E31" s="11">
        <f t="shared" ref="E31:E48" si="8">C31*D31</f>
        <v>0</v>
      </c>
      <c r="F31" s="22">
        <v>0</v>
      </c>
      <c r="G31" s="27">
        <f t="shared" ref="G31:G48" si="9">F31*C31</f>
        <v>0</v>
      </c>
      <c r="H31" s="27">
        <f t="shared" ref="H31:H48" si="10">F31+D31</f>
        <v>0</v>
      </c>
      <c r="I31" s="27">
        <f t="shared" ref="I31:I48" si="11">H31*C31</f>
        <v>0</v>
      </c>
    </row>
    <row r="32" spans="1:9" x14ac:dyDescent="0.3">
      <c r="A32" s="5" t="s">
        <v>77</v>
      </c>
      <c r="B32" s="5" t="s">
        <v>53</v>
      </c>
      <c r="C32" s="27">
        <v>10</v>
      </c>
      <c r="D32" s="22">
        <v>0</v>
      </c>
      <c r="E32" s="11">
        <f t="shared" si="8"/>
        <v>0</v>
      </c>
      <c r="F32" s="22">
        <v>0</v>
      </c>
      <c r="G32" s="27">
        <f t="shared" si="9"/>
        <v>0</v>
      </c>
      <c r="H32" s="27">
        <f t="shared" si="10"/>
        <v>0</v>
      </c>
      <c r="I32" s="27">
        <f t="shared" si="11"/>
        <v>0</v>
      </c>
    </row>
    <row r="33" spans="1:9" x14ac:dyDescent="0.3">
      <c r="A33" s="5" t="s">
        <v>8</v>
      </c>
      <c r="B33" s="5" t="s">
        <v>8</v>
      </c>
      <c r="C33" s="27"/>
      <c r="D33" s="22"/>
      <c r="E33" s="11"/>
      <c r="F33" s="22"/>
      <c r="G33" s="27"/>
      <c r="H33" s="27"/>
      <c r="I33" s="27"/>
    </row>
    <row r="34" spans="1:9" x14ac:dyDescent="0.3">
      <c r="A34" s="5" t="s">
        <v>78</v>
      </c>
      <c r="B34" s="5" t="s">
        <v>8</v>
      </c>
      <c r="C34" s="27"/>
      <c r="D34" s="22"/>
      <c r="E34" s="11"/>
      <c r="F34" s="22"/>
      <c r="G34" s="27"/>
      <c r="H34" s="27"/>
      <c r="I34" s="27"/>
    </row>
    <row r="35" spans="1:9" x14ac:dyDescent="0.3">
      <c r="A35" s="5" t="s">
        <v>79</v>
      </c>
      <c r="B35" s="5" t="s">
        <v>53</v>
      </c>
      <c r="C35" s="27">
        <v>5</v>
      </c>
      <c r="D35" s="22">
        <v>0</v>
      </c>
      <c r="E35" s="11">
        <f t="shared" si="8"/>
        <v>0</v>
      </c>
      <c r="F35" s="22">
        <v>0</v>
      </c>
      <c r="G35" s="27">
        <f t="shared" si="9"/>
        <v>0</v>
      </c>
      <c r="H35" s="27">
        <f t="shared" si="10"/>
        <v>0</v>
      </c>
      <c r="I35" s="27">
        <f t="shared" si="11"/>
        <v>0</v>
      </c>
    </row>
    <row r="36" spans="1:9" x14ac:dyDescent="0.3">
      <c r="A36" s="5" t="s">
        <v>80</v>
      </c>
      <c r="B36" s="5" t="s">
        <v>8</v>
      </c>
      <c r="C36" s="27"/>
      <c r="D36" s="22"/>
      <c r="E36" s="11"/>
      <c r="F36" s="22"/>
      <c r="G36" s="27"/>
      <c r="H36" s="27"/>
      <c r="I36" s="27"/>
    </row>
    <row r="37" spans="1:9" x14ac:dyDescent="0.3">
      <c r="A37" s="5" t="s">
        <v>8</v>
      </c>
      <c r="B37" s="5" t="s">
        <v>8</v>
      </c>
      <c r="C37" s="27"/>
      <c r="D37" s="22"/>
      <c r="E37" s="11"/>
      <c r="F37" s="22"/>
      <c r="G37" s="27"/>
      <c r="H37" s="27"/>
      <c r="I37" s="27"/>
    </row>
    <row r="38" spans="1:9" x14ac:dyDescent="0.3">
      <c r="A38" s="5" t="s">
        <v>81</v>
      </c>
      <c r="B38" s="5" t="s">
        <v>8</v>
      </c>
      <c r="C38" s="27"/>
      <c r="D38" s="22"/>
      <c r="E38" s="11"/>
      <c r="F38" s="22"/>
      <c r="G38" s="27"/>
      <c r="H38" s="27"/>
      <c r="I38" s="27"/>
    </row>
    <row r="39" spans="1:9" x14ac:dyDescent="0.3">
      <c r="A39" s="5" t="s">
        <v>82</v>
      </c>
      <c r="B39" s="5" t="s">
        <v>53</v>
      </c>
      <c r="C39" s="27">
        <v>23</v>
      </c>
      <c r="D39" s="22">
        <v>0</v>
      </c>
      <c r="E39" s="11">
        <f t="shared" si="8"/>
        <v>0</v>
      </c>
      <c r="F39" s="22">
        <v>0</v>
      </c>
      <c r="G39" s="27">
        <f t="shared" si="9"/>
        <v>0</v>
      </c>
      <c r="H39" s="27">
        <f t="shared" si="10"/>
        <v>0</v>
      </c>
      <c r="I39" s="27">
        <f t="shared" si="11"/>
        <v>0</v>
      </c>
    </row>
    <row r="40" spans="1:9" x14ac:dyDescent="0.3">
      <c r="A40" s="5" t="s">
        <v>80</v>
      </c>
      <c r="B40" s="5" t="s">
        <v>8</v>
      </c>
      <c r="C40" s="27"/>
      <c r="D40" s="22"/>
      <c r="E40" s="11"/>
      <c r="F40" s="22"/>
      <c r="G40" s="27"/>
      <c r="H40" s="27"/>
      <c r="I40" s="27"/>
    </row>
    <row r="41" spans="1:9" x14ac:dyDescent="0.3">
      <c r="A41" s="5" t="s">
        <v>8</v>
      </c>
      <c r="B41" s="5" t="s">
        <v>8</v>
      </c>
      <c r="C41" s="27"/>
      <c r="D41" s="22"/>
      <c r="E41" s="11"/>
      <c r="F41" s="22"/>
      <c r="G41" s="27"/>
      <c r="H41" s="27"/>
      <c r="I41" s="27"/>
    </row>
    <row r="42" spans="1:9" x14ac:dyDescent="0.3">
      <c r="A42" s="5" t="s">
        <v>83</v>
      </c>
      <c r="B42" s="5" t="s">
        <v>53</v>
      </c>
      <c r="C42" s="27">
        <v>1</v>
      </c>
      <c r="D42" s="22">
        <v>0</v>
      </c>
      <c r="E42" s="11">
        <f t="shared" si="8"/>
        <v>0</v>
      </c>
      <c r="F42" s="22">
        <v>0</v>
      </c>
      <c r="G42" s="27">
        <f t="shared" si="9"/>
        <v>0</v>
      </c>
      <c r="H42" s="27">
        <f t="shared" si="10"/>
        <v>0</v>
      </c>
      <c r="I42" s="27">
        <f t="shared" si="11"/>
        <v>0</v>
      </c>
    </row>
    <row r="43" spans="1:9" x14ac:dyDescent="0.3">
      <c r="A43" s="5" t="s">
        <v>8</v>
      </c>
      <c r="B43" s="5" t="s">
        <v>8</v>
      </c>
      <c r="C43" s="27"/>
      <c r="D43" s="22"/>
      <c r="E43" s="11"/>
      <c r="F43" s="22"/>
      <c r="G43" s="27"/>
      <c r="H43" s="27"/>
      <c r="I43" s="27"/>
    </row>
    <row r="44" spans="1:9" x14ac:dyDescent="0.3">
      <c r="A44" s="5" t="s">
        <v>84</v>
      </c>
      <c r="B44" s="5" t="s">
        <v>53</v>
      </c>
      <c r="C44" s="27">
        <v>1</v>
      </c>
      <c r="D44" s="22">
        <v>0</v>
      </c>
      <c r="E44" s="11">
        <f t="shared" si="8"/>
        <v>0</v>
      </c>
      <c r="F44" s="22">
        <v>0</v>
      </c>
      <c r="G44" s="27">
        <f t="shared" si="9"/>
        <v>0</v>
      </c>
      <c r="H44" s="27">
        <f t="shared" si="10"/>
        <v>0</v>
      </c>
      <c r="I44" s="27">
        <f t="shared" si="11"/>
        <v>0</v>
      </c>
    </row>
    <row r="45" spans="1:9" x14ac:dyDescent="0.3">
      <c r="A45" s="5" t="s">
        <v>8</v>
      </c>
      <c r="B45" s="5" t="s">
        <v>8</v>
      </c>
      <c r="C45" s="28"/>
      <c r="D45" s="23"/>
      <c r="E45" s="11"/>
      <c r="F45" s="23"/>
      <c r="G45" s="27"/>
      <c r="H45" s="27"/>
      <c r="I45" s="27"/>
    </row>
    <row r="46" spans="1:9" x14ac:dyDescent="0.3">
      <c r="A46" s="5" t="s">
        <v>85</v>
      </c>
      <c r="B46" s="5" t="s">
        <v>53</v>
      </c>
      <c r="C46" s="27">
        <v>3</v>
      </c>
      <c r="D46" s="22">
        <v>0</v>
      </c>
      <c r="E46" s="11">
        <f t="shared" si="8"/>
        <v>0</v>
      </c>
      <c r="F46" s="22">
        <v>0</v>
      </c>
      <c r="G46" s="27">
        <f t="shared" si="9"/>
        <v>0</v>
      </c>
      <c r="H46" s="27">
        <f t="shared" si="10"/>
        <v>0</v>
      </c>
      <c r="I46" s="27">
        <f t="shared" si="11"/>
        <v>0</v>
      </c>
    </row>
    <row r="47" spans="1:9" x14ac:dyDescent="0.3">
      <c r="A47" s="5" t="s">
        <v>8</v>
      </c>
      <c r="B47" s="5" t="s">
        <v>8</v>
      </c>
      <c r="C47" s="28"/>
      <c r="D47" s="23"/>
      <c r="E47" s="11"/>
      <c r="F47" s="23"/>
      <c r="G47" s="27"/>
      <c r="H47" s="27"/>
      <c r="I47" s="27"/>
    </row>
    <row r="48" spans="1:9" x14ac:dyDescent="0.3">
      <c r="A48" s="5" t="s">
        <v>86</v>
      </c>
      <c r="B48" s="5" t="s">
        <v>53</v>
      </c>
      <c r="C48" s="27">
        <v>1</v>
      </c>
      <c r="D48" s="22">
        <v>0</v>
      </c>
      <c r="E48" s="11">
        <f t="shared" si="8"/>
        <v>0</v>
      </c>
      <c r="F48" s="22">
        <v>0</v>
      </c>
      <c r="G48" s="27">
        <f t="shared" si="9"/>
        <v>0</v>
      </c>
      <c r="H48" s="27">
        <f t="shared" si="10"/>
        <v>0</v>
      </c>
      <c r="I48" s="27">
        <f t="shared" si="11"/>
        <v>0</v>
      </c>
    </row>
    <row r="49" spans="1:9" x14ac:dyDescent="0.3">
      <c r="A49" s="5" t="s">
        <v>8</v>
      </c>
      <c r="B49" s="5" t="s">
        <v>8</v>
      </c>
      <c r="C49" s="28"/>
      <c r="D49" s="23"/>
      <c r="E49" s="12"/>
      <c r="F49" s="23"/>
      <c r="G49" s="28"/>
      <c r="H49" s="28"/>
      <c r="I49" s="28"/>
    </row>
    <row r="50" spans="1:9" ht="15" x14ac:dyDescent="0.35">
      <c r="A50" s="13" t="s">
        <v>87</v>
      </c>
      <c r="B50" s="13" t="s">
        <v>8</v>
      </c>
      <c r="C50" s="29"/>
      <c r="D50" s="24"/>
      <c r="E50" s="14"/>
      <c r="F50" s="24"/>
      <c r="G50" s="29"/>
      <c r="H50" s="29"/>
      <c r="I50" s="29"/>
    </row>
    <row r="51" spans="1:9" x14ac:dyDescent="0.3">
      <c r="A51" s="5" t="s">
        <v>88</v>
      </c>
      <c r="B51" s="5" t="s">
        <v>89</v>
      </c>
      <c r="C51" s="27">
        <v>30</v>
      </c>
      <c r="D51" s="23"/>
      <c r="E51" s="11">
        <f>D51*C51</f>
        <v>0</v>
      </c>
      <c r="F51" s="22">
        <v>0</v>
      </c>
      <c r="G51" s="27">
        <f>F51*C51</f>
        <v>0</v>
      </c>
      <c r="H51" s="27">
        <f>F51+D51</f>
        <v>0</v>
      </c>
      <c r="I51" s="27">
        <f>H51*C51</f>
        <v>0</v>
      </c>
    </row>
    <row r="52" spans="1:9" x14ac:dyDescent="0.3">
      <c r="A52" s="5" t="s">
        <v>90</v>
      </c>
      <c r="B52" s="5" t="s">
        <v>89</v>
      </c>
      <c r="C52" s="27">
        <v>20</v>
      </c>
      <c r="D52" s="23"/>
      <c r="E52" s="11">
        <f t="shared" ref="E52:E55" si="12">D52*C52</f>
        <v>0</v>
      </c>
      <c r="F52" s="22">
        <v>0</v>
      </c>
      <c r="G52" s="27">
        <f t="shared" ref="G52:G55" si="13">F52*C52</f>
        <v>0</v>
      </c>
      <c r="H52" s="27">
        <f t="shared" ref="H52:H55" si="14">F52+D52</f>
        <v>0</v>
      </c>
      <c r="I52" s="27">
        <f t="shared" ref="I52:I55" si="15">H52*C52</f>
        <v>0</v>
      </c>
    </row>
    <row r="53" spans="1:9" x14ac:dyDescent="0.3">
      <c r="A53" s="5" t="s">
        <v>91</v>
      </c>
      <c r="B53" s="5" t="s">
        <v>89</v>
      </c>
      <c r="C53" s="27">
        <v>4</v>
      </c>
      <c r="D53" s="22">
        <v>0</v>
      </c>
      <c r="E53" s="11">
        <f t="shared" si="12"/>
        <v>0</v>
      </c>
      <c r="F53" s="22">
        <v>0</v>
      </c>
      <c r="G53" s="27">
        <f t="shared" si="13"/>
        <v>0</v>
      </c>
      <c r="H53" s="27">
        <f t="shared" si="14"/>
        <v>0</v>
      </c>
      <c r="I53" s="27">
        <f t="shared" si="15"/>
        <v>0</v>
      </c>
    </row>
    <row r="54" spans="1:9" x14ac:dyDescent="0.3">
      <c r="A54" s="5" t="s">
        <v>92</v>
      </c>
      <c r="B54" s="5" t="s">
        <v>89</v>
      </c>
      <c r="C54" s="27">
        <v>2</v>
      </c>
      <c r="D54" s="22">
        <v>0</v>
      </c>
      <c r="E54" s="11">
        <f t="shared" si="12"/>
        <v>0</v>
      </c>
      <c r="F54" s="22">
        <v>0</v>
      </c>
      <c r="G54" s="27">
        <f t="shared" si="13"/>
        <v>0</v>
      </c>
      <c r="H54" s="27">
        <f t="shared" si="14"/>
        <v>0</v>
      </c>
      <c r="I54" s="27">
        <f t="shared" si="15"/>
        <v>0</v>
      </c>
    </row>
    <row r="55" spans="1:9" x14ac:dyDescent="0.3">
      <c r="A55" s="5" t="s">
        <v>93</v>
      </c>
      <c r="B55" s="5" t="s">
        <v>89</v>
      </c>
      <c r="C55" s="27">
        <v>1</v>
      </c>
      <c r="D55" s="22">
        <v>0</v>
      </c>
      <c r="E55" s="11">
        <f t="shared" si="12"/>
        <v>0</v>
      </c>
      <c r="F55" s="22">
        <v>0</v>
      </c>
      <c r="G55" s="27">
        <f t="shared" si="13"/>
        <v>0</v>
      </c>
      <c r="H55" s="27">
        <f t="shared" si="14"/>
        <v>0</v>
      </c>
      <c r="I55" s="27">
        <f t="shared" si="15"/>
        <v>0</v>
      </c>
    </row>
    <row r="56" spans="1:9" ht="15" x14ac:dyDescent="0.35">
      <c r="A56" s="13" t="s">
        <v>94</v>
      </c>
      <c r="B56" s="13" t="s">
        <v>8</v>
      </c>
      <c r="C56" s="29"/>
      <c r="D56" s="24"/>
      <c r="E56" s="14"/>
      <c r="F56" s="24"/>
      <c r="G56" s="29"/>
      <c r="H56" s="29"/>
      <c r="I56" s="29"/>
    </row>
    <row r="57" spans="1:9" ht="15" x14ac:dyDescent="0.35">
      <c r="A57" s="13" t="s">
        <v>95</v>
      </c>
      <c r="B57" s="13" t="s">
        <v>8</v>
      </c>
      <c r="C57" s="29"/>
      <c r="D57" s="24"/>
      <c r="E57" s="14"/>
      <c r="F57" s="24"/>
      <c r="G57" s="29"/>
      <c r="H57" s="29"/>
      <c r="I57" s="29"/>
    </row>
    <row r="58" spans="1:9" x14ac:dyDescent="0.3">
      <c r="A58" s="5" t="s">
        <v>96</v>
      </c>
      <c r="B58" s="5" t="s">
        <v>89</v>
      </c>
      <c r="C58" s="27">
        <v>16</v>
      </c>
      <c r="D58" s="22">
        <v>0</v>
      </c>
      <c r="E58" s="11">
        <f>D58*C58</f>
        <v>0</v>
      </c>
      <c r="F58" s="22">
        <v>0</v>
      </c>
      <c r="G58" s="27">
        <f>F58*C58</f>
        <v>0</v>
      </c>
      <c r="H58" s="27">
        <f>F58+D58</f>
        <v>0</v>
      </c>
      <c r="I58" s="27">
        <f>H58*C58</f>
        <v>0</v>
      </c>
    </row>
    <row r="59" spans="1:9" x14ac:dyDescent="0.3">
      <c r="A59" s="5" t="s">
        <v>97</v>
      </c>
      <c r="B59" s="5" t="s">
        <v>89</v>
      </c>
      <c r="C59" s="27">
        <v>2</v>
      </c>
      <c r="D59" s="22">
        <v>0</v>
      </c>
      <c r="E59" s="11">
        <f t="shared" ref="E59:E60" si="16">D59*C59</f>
        <v>0</v>
      </c>
      <c r="F59" s="22">
        <v>0</v>
      </c>
      <c r="G59" s="27">
        <f t="shared" ref="G59:G60" si="17">F59*C59</f>
        <v>0</v>
      </c>
      <c r="H59" s="27">
        <f t="shared" ref="H59:H60" si="18">F59+D59</f>
        <v>0</v>
      </c>
      <c r="I59" s="27">
        <f t="shared" ref="I59:I60" si="19">H59*C59</f>
        <v>0</v>
      </c>
    </row>
    <row r="60" spans="1:9" x14ac:dyDescent="0.3">
      <c r="A60" s="5" t="s">
        <v>98</v>
      </c>
      <c r="B60" s="5" t="s">
        <v>89</v>
      </c>
      <c r="C60" s="27">
        <v>8</v>
      </c>
      <c r="D60" s="22">
        <v>0</v>
      </c>
      <c r="E60" s="11">
        <f t="shared" si="16"/>
        <v>0</v>
      </c>
      <c r="F60" s="22">
        <v>0</v>
      </c>
      <c r="G60" s="27">
        <f t="shared" si="17"/>
        <v>0</v>
      </c>
      <c r="H60" s="27">
        <f t="shared" si="18"/>
        <v>0</v>
      </c>
      <c r="I60" s="27">
        <f t="shared" si="19"/>
        <v>0</v>
      </c>
    </row>
    <row r="61" spans="1:9" ht="16.8" x14ac:dyDescent="0.4">
      <c r="A61" s="3" t="s">
        <v>99</v>
      </c>
      <c r="B61" s="3" t="s">
        <v>8</v>
      </c>
      <c r="C61" s="26"/>
      <c r="D61" s="19"/>
      <c r="E61" s="10">
        <f>SUM(E3:E60)</f>
        <v>0</v>
      </c>
      <c r="F61" s="19"/>
      <c r="G61" s="26">
        <f>SUM(G3:G60)</f>
        <v>0</v>
      </c>
      <c r="H61" s="26"/>
      <c r="I61" s="26">
        <f>SUM(I3:I60)</f>
        <v>0</v>
      </c>
    </row>
    <row r="62" spans="1:9" x14ac:dyDescent="0.3">
      <c r="A62" s="5" t="s">
        <v>8</v>
      </c>
      <c r="B62" s="5" t="s">
        <v>8</v>
      </c>
      <c r="C62" s="27"/>
      <c r="D62" s="20"/>
      <c r="E62" s="11"/>
      <c r="F62" s="20"/>
      <c r="G62" s="27"/>
      <c r="H62" s="27"/>
      <c r="I62" s="27"/>
    </row>
    <row r="63" spans="1:9" x14ac:dyDescent="0.3">
      <c r="A63" s="5" t="s">
        <v>8</v>
      </c>
      <c r="B63" s="5" t="s">
        <v>8</v>
      </c>
      <c r="C63" s="27"/>
      <c r="D63" s="20"/>
      <c r="E63" s="11"/>
      <c r="F63" s="20"/>
      <c r="G63" s="27"/>
      <c r="H63" s="27"/>
      <c r="I63" s="27"/>
    </row>
    <row r="64" spans="1:9" x14ac:dyDescent="0.3">
      <c r="A64" s="5" t="s">
        <v>8</v>
      </c>
      <c r="B64" s="5" t="s">
        <v>8</v>
      </c>
      <c r="C64" s="27"/>
      <c r="D64" s="20"/>
      <c r="E64" s="11"/>
      <c r="F64" s="20"/>
      <c r="G64" s="27"/>
      <c r="H64" s="27"/>
      <c r="I64" s="27"/>
    </row>
    <row r="65" spans="1:9" x14ac:dyDescent="0.3">
      <c r="A65" s="5" t="s">
        <v>8</v>
      </c>
      <c r="B65" s="5" t="s">
        <v>8</v>
      </c>
      <c r="C65" s="27"/>
      <c r="D65" s="20"/>
      <c r="E65" s="11"/>
      <c r="F65" s="20"/>
      <c r="G65" s="27"/>
      <c r="H65" s="27"/>
      <c r="I65" s="27"/>
    </row>
    <row r="66" spans="1:9" x14ac:dyDescent="0.3">
      <c r="A66" s="5" t="s">
        <v>8</v>
      </c>
      <c r="B66" s="5" t="s">
        <v>8</v>
      </c>
      <c r="C66" s="27"/>
      <c r="D66" s="20"/>
      <c r="E66" s="11"/>
      <c r="F66" s="20"/>
      <c r="G66" s="27"/>
      <c r="H66" s="27"/>
      <c r="I66" s="27"/>
    </row>
    <row r="67" spans="1:9" x14ac:dyDescent="0.3">
      <c r="A67" s="5" t="s">
        <v>8</v>
      </c>
      <c r="B67" s="5" t="s">
        <v>8</v>
      </c>
      <c r="C67" s="27"/>
      <c r="D67" s="20"/>
      <c r="E67" s="11"/>
      <c r="F67" s="20"/>
      <c r="G67" s="27"/>
      <c r="H67" s="27"/>
      <c r="I67" s="27"/>
    </row>
    <row r="68" spans="1:9" x14ac:dyDescent="0.3">
      <c r="A68" s="5" t="s">
        <v>8</v>
      </c>
      <c r="B68" s="5" t="s">
        <v>8</v>
      </c>
      <c r="C68" s="27"/>
      <c r="D68" s="20"/>
      <c r="E68" s="11"/>
      <c r="F68" s="20"/>
      <c r="G68" s="27"/>
      <c r="H68" s="27"/>
      <c r="I68" s="27"/>
    </row>
  </sheetData>
  <sheetProtection algorithmName="SHA-512" hashValue="9wqp5tg9W3UKdM2Gjr2ZFU7/8f5rkoi0zewhKQNf/hS8bO2C/ZnYTKSN5EXUxJw0W8NFivBql9JXzXTYF5UVgA==" saltValue="uaGSn7CFnBb5OmXzwhpRLw==" spinCount="100000" sheet="1" objects="1" scenarios="1"/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"/>
  <sheetViews>
    <sheetView workbookViewId="0">
      <selection activeCell="B3" sqref="B3"/>
    </sheetView>
  </sheetViews>
  <sheetFormatPr defaultRowHeight="13.8" x14ac:dyDescent="0.3"/>
  <cols>
    <col min="1" max="1" width="27.5546875" style="1" bestFit="1" customWidth="1"/>
    <col min="2" max="2" width="61.5546875" style="1" bestFit="1" customWidth="1"/>
  </cols>
  <sheetData>
    <row r="1" spans="1:2" x14ac:dyDescent="0.3">
      <c r="A1" s="2" t="s">
        <v>0</v>
      </c>
      <c r="B1" s="2" t="s">
        <v>1</v>
      </c>
    </row>
    <row r="2" spans="1:2" ht="16.8" x14ac:dyDescent="0.4">
      <c r="A2" s="2" t="s">
        <v>2</v>
      </c>
      <c r="B2" s="3" t="s">
        <v>3</v>
      </c>
    </row>
    <row r="3" spans="1:2" ht="15" x14ac:dyDescent="0.35">
      <c r="A3" s="2" t="s">
        <v>4</v>
      </c>
      <c r="B3" s="4" t="s">
        <v>125</v>
      </c>
    </row>
    <row r="4" spans="1:2" ht="15" x14ac:dyDescent="0.35">
      <c r="A4" s="2" t="s">
        <v>5</v>
      </c>
      <c r="B4" s="4" t="s">
        <v>6</v>
      </c>
    </row>
    <row r="5" spans="1:2" ht="15" x14ac:dyDescent="0.35">
      <c r="A5" s="2" t="s">
        <v>7</v>
      </c>
      <c r="B5" s="4" t="s">
        <v>8</v>
      </c>
    </row>
    <row r="6" spans="1:2" ht="15" x14ac:dyDescent="0.35">
      <c r="A6" s="2" t="s">
        <v>9</v>
      </c>
      <c r="B6" s="4" t="s">
        <v>8</v>
      </c>
    </row>
    <row r="7" spans="1:2" ht="15" x14ac:dyDescent="0.35">
      <c r="A7" s="2" t="s">
        <v>10</v>
      </c>
      <c r="B7" s="4" t="s">
        <v>8</v>
      </c>
    </row>
    <row r="8" spans="1:2" ht="15" x14ac:dyDescent="0.35">
      <c r="A8" s="2" t="s">
        <v>11</v>
      </c>
      <c r="B8" s="4" t="s">
        <v>8</v>
      </c>
    </row>
    <row r="9" spans="1:2" ht="15" x14ac:dyDescent="0.35">
      <c r="A9" s="2" t="s">
        <v>12</v>
      </c>
      <c r="B9" s="4" t="s">
        <v>13</v>
      </c>
    </row>
    <row r="10" spans="1:2" ht="15" x14ac:dyDescent="0.35">
      <c r="A10" s="2" t="s">
        <v>14</v>
      </c>
      <c r="B10" s="4" t="s">
        <v>8</v>
      </c>
    </row>
    <row r="11" spans="1:2" ht="15" x14ac:dyDescent="0.35">
      <c r="A11" s="2" t="s">
        <v>15</v>
      </c>
      <c r="B11" s="4" t="s">
        <v>8</v>
      </c>
    </row>
    <row r="12" spans="1:2" ht="15" x14ac:dyDescent="0.35">
      <c r="A12" s="2" t="s">
        <v>16</v>
      </c>
      <c r="B12" s="4" t="s">
        <v>8</v>
      </c>
    </row>
    <row r="13" spans="1:2" ht="15" x14ac:dyDescent="0.35">
      <c r="A13" s="2" t="s">
        <v>17</v>
      </c>
      <c r="B13" s="4" t="s">
        <v>8</v>
      </c>
    </row>
    <row r="14" spans="1:2" ht="15" x14ac:dyDescent="0.35">
      <c r="A14" s="2" t="s">
        <v>18</v>
      </c>
      <c r="B14" s="4" t="s">
        <v>19</v>
      </c>
    </row>
    <row r="15" spans="1:2" x14ac:dyDescent="0.3">
      <c r="A15" s="2" t="s">
        <v>8</v>
      </c>
      <c r="B15" s="5" t="s">
        <v>8</v>
      </c>
    </row>
    <row r="16" spans="1:2" x14ac:dyDescent="0.3">
      <c r="A16" s="2" t="s">
        <v>20</v>
      </c>
      <c r="B16" s="6" t="s">
        <v>21</v>
      </c>
    </row>
    <row r="17" spans="1:2" x14ac:dyDescent="0.3">
      <c r="A17" s="2" t="s">
        <v>22</v>
      </c>
      <c r="B17" s="6" t="s">
        <v>23</v>
      </c>
    </row>
    <row r="18" spans="1:2" x14ac:dyDescent="0.3">
      <c r="A18" s="2" t="s">
        <v>24</v>
      </c>
      <c r="B18" s="6" t="s">
        <v>25</v>
      </c>
    </row>
    <row r="19" spans="1:2" x14ac:dyDescent="0.3">
      <c r="A19" s="2" t="s">
        <v>26</v>
      </c>
      <c r="B19" s="6" t="s">
        <v>27</v>
      </c>
    </row>
    <row r="20" spans="1:2" x14ac:dyDescent="0.3">
      <c r="A20" s="2" t="s">
        <v>28</v>
      </c>
      <c r="B20" s="6" t="s">
        <v>27</v>
      </c>
    </row>
    <row r="21" spans="1:2" x14ac:dyDescent="0.3">
      <c r="A21" s="2" t="s">
        <v>29</v>
      </c>
      <c r="B21" s="6" t="s">
        <v>27</v>
      </c>
    </row>
    <row r="22" spans="1:2" x14ac:dyDescent="0.3">
      <c r="A22" s="2" t="s">
        <v>30</v>
      </c>
      <c r="B22" s="6" t="s">
        <v>27</v>
      </c>
    </row>
    <row r="23" spans="1:2" x14ac:dyDescent="0.3">
      <c r="A23" s="2" t="s">
        <v>31</v>
      </c>
      <c r="B23" s="6" t="s">
        <v>27</v>
      </c>
    </row>
    <row r="24" spans="1:2" x14ac:dyDescent="0.3">
      <c r="A24" s="2" t="s">
        <v>32</v>
      </c>
      <c r="B24" s="6" t="s">
        <v>27</v>
      </c>
    </row>
    <row r="25" spans="1:2" x14ac:dyDescent="0.3">
      <c r="A25" s="2" t="s">
        <v>33</v>
      </c>
      <c r="B25" s="6" t="s">
        <v>27</v>
      </c>
    </row>
    <row r="26" spans="1:2" x14ac:dyDescent="0.3">
      <c r="A26" s="2" t="s">
        <v>34</v>
      </c>
      <c r="B26" s="6" t="s">
        <v>35</v>
      </c>
    </row>
    <row r="27" spans="1:2" x14ac:dyDescent="0.3">
      <c r="A27" s="2" t="s">
        <v>36</v>
      </c>
      <c r="B27" s="6" t="s">
        <v>27</v>
      </c>
    </row>
    <row r="28" spans="1:2" x14ac:dyDescent="0.3">
      <c r="A28" s="2" t="s">
        <v>37</v>
      </c>
      <c r="B28" s="6" t="s">
        <v>27</v>
      </c>
    </row>
    <row r="29" spans="1:2" x14ac:dyDescent="0.3">
      <c r="A29" s="2" t="s">
        <v>38</v>
      </c>
      <c r="B29" s="6" t="s">
        <v>27</v>
      </c>
    </row>
    <row r="30" spans="1:2" x14ac:dyDescent="0.3">
      <c r="A30" s="2" t="s">
        <v>39</v>
      </c>
      <c r="B30" s="6" t="s">
        <v>27</v>
      </c>
    </row>
    <row r="31" spans="1:2" ht="26.4" x14ac:dyDescent="0.3">
      <c r="A31" s="7" t="s">
        <v>40</v>
      </c>
      <c r="B31" s="6" t="s">
        <v>8</v>
      </c>
    </row>
    <row r="32" spans="1:2" x14ac:dyDescent="0.3">
      <c r="A32" s="2" t="s">
        <v>41</v>
      </c>
      <c r="B32" s="6" t="s">
        <v>8</v>
      </c>
    </row>
    <row r="33" spans="1:2" x14ac:dyDescent="0.3">
      <c r="A33" s="2" t="s">
        <v>8</v>
      </c>
      <c r="B33" s="5" t="s">
        <v>8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Pištora</dc:creator>
  <cp:lastModifiedBy>Antonín Staněk</cp:lastModifiedBy>
  <cp:lastPrinted>2026-06-16T08:12:54Z</cp:lastPrinted>
  <dcterms:created xsi:type="dcterms:W3CDTF">2023-05-23T07:45:27Z</dcterms:created>
  <dcterms:modified xsi:type="dcterms:W3CDTF">2026-08-07T04:47:37Z</dcterms:modified>
</cp:coreProperties>
</file>